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154 - UBS - Rehabilitation energetique du site de l'IUT - VANNES\5 DCE\1 CCTP-DPGF\Docs travail FLU\DCE chaufferie\"/>
    </mc:Choice>
  </mc:AlternateContent>
  <xr:revisionPtr revIDLastSave="0" documentId="13_ncr:1_{17E87397-5C6E-4353-8F87-83CD86F3A36A}" xr6:coauthVersionLast="47" xr6:coauthVersionMax="47" xr10:uidLastSave="{00000000-0000-0000-0000-000000000000}"/>
  <bookViews>
    <workbookView xWindow="-30840" yWindow="-120" windowWidth="30960" windowHeight="16800" xr2:uid="{00000000-000D-0000-FFFF-FFFF00000000}"/>
  </bookViews>
  <sheets>
    <sheet name="Lot N°05 ELECTRICITE" sheetId="2" r:id="rId1"/>
  </sheets>
  <definedNames>
    <definedName name="_xlnm.Print_Titles" localSheetId="0">'Lot N°05 ELECTRICITE'!$1:$2</definedName>
    <definedName name="_xlnm.Print_Area" localSheetId="0">'Lot N°05 ELECTRICITE'!$A$1:$F$146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2" l="1"/>
  <c r="F36" i="2" l="1"/>
  <c r="F135" i="2" l="1"/>
  <c r="F30" i="2"/>
  <c r="F139" i="2" l="1"/>
  <c r="F140" i="2" s="1"/>
  <c r="F141" i="2" s="1"/>
  <c r="F143" i="2" l="1"/>
  <c r="F144" i="2" l="1"/>
  <c r="F145" i="2" s="1"/>
</calcChain>
</file>

<file path=xl/sharedStrings.xml><?xml version="1.0" encoding="utf-8"?>
<sst xmlns="http://schemas.openxmlformats.org/spreadsheetml/2006/main" count="326" uniqueCount="201">
  <si>
    <t>U</t>
  </si>
  <si>
    <t>Quantité</t>
  </si>
  <si>
    <t>Prix en €</t>
  </si>
  <si>
    <t>Total en €</t>
  </si>
  <si>
    <t>CH2</t>
  </si>
  <si>
    <t>***</t>
  </si>
  <si>
    <t>1</t>
  </si>
  <si>
    <t>CH3</t>
  </si>
  <si>
    <t>***</t>
  </si>
  <si>
    <t>1.1</t>
  </si>
  <si>
    <t>CH4</t>
  </si>
  <si>
    <t>***</t>
  </si>
  <si>
    <t>ART</t>
  </si>
  <si>
    <t>000-F674</t>
  </si>
  <si>
    <t>ART</t>
  </si>
  <si>
    <t>000-F675</t>
  </si>
  <si>
    <t>ART</t>
  </si>
  <si>
    <t>000-F676</t>
  </si>
  <si>
    <t>ART</t>
  </si>
  <si>
    <t>000-F677</t>
  </si>
  <si>
    <t>ART</t>
  </si>
  <si>
    <t>000-F678</t>
  </si>
  <si>
    <t>CH5</t>
  </si>
  <si>
    <t>***</t>
  </si>
  <si>
    <t>ART</t>
  </si>
  <si>
    <t>000-F683</t>
  </si>
  <si>
    <t>STOT</t>
  </si>
  <si>
    <t>CH5</t>
  </si>
  <si>
    <t>***</t>
  </si>
  <si>
    <t>STOT</t>
  </si>
  <si>
    <t>2</t>
  </si>
  <si>
    <t>CH3</t>
  </si>
  <si>
    <t>***</t>
  </si>
  <si>
    <t>2.1</t>
  </si>
  <si>
    <t>CH4</t>
  </si>
  <si>
    <t>***</t>
  </si>
  <si>
    <t>STOT</t>
  </si>
  <si>
    <t>3</t>
  </si>
  <si>
    <t>CH3</t>
  </si>
  <si>
    <t>***</t>
  </si>
  <si>
    <t>STOT</t>
  </si>
  <si>
    <t>TOTHT</t>
  </si>
  <si>
    <t>TVA</t>
  </si>
  <si>
    <t>Montant TTC</t>
  </si>
  <si>
    <t>TOTTTC</t>
  </si>
  <si>
    <t>ml</t>
  </si>
  <si>
    <t>ens</t>
  </si>
  <si>
    <t>Montant TVA</t>
  </si>
  <si>
    <t xml:space="preserve">GENERALITES </t>
  </si>
  <si>
    <t xml:space="preserve">Objectif du descriptif  </t>
  </si>
  <si>
    <t>1.2</t>
  </si>
  <si>
    <t>1.3</t>
  </si>
  <si>
    <t xml:space="preserve">Normes et règlements </t>
  </si>
  <si>
    <t>1.4</t>
  </si>
  <si>
    <t>1.5</t>
  </si>
  <si>
    <t>Contrôles et essais</t>
  </si>
  <si>
    <t>1.6</t>
  </si>
  <si>
    <t>1.6.1</t>
  </si>
  <si>
    <t>1.6.2</t>
  </si>
  <si>
    <t>1.7</t>
  </si>
  <si>
    <t>Réception</t>
  </si>
  <si>
    <t>1.8</t>
  </si>
  <si>
    <t>1.9</t>
  </si>
  <si>
    <t>1.10</t>
  </si>
  <si>
    <t>1.11</t>
  </si>
  <si>
    <t>Total  GÉNÉRALITES</t>
  </si>
  <si>
    <t>SPÉCIFICITÉSTECHNIQUES</t>
  </si>
  <si>
    <t>Total SPÉCIFICITÉSTECHNIQUES</t>
  </si>
  <si>
    <t>3.1</t>
  </si>
  <si>
    <t>3.2</t>
  </si>
  <si>
    <t>u</t>
  </si>
  <si>
    <t>3.3</t>
  </si>
  <si>
    <t>PM</t>
  </si>
  <si>
    <t>Canalisations</t>
  </si>
  <si>
    <t>Accessoires de câblage et raccordement (boîtes dérivation, wagos, colliers…)</t>
  </si>
  <si>
    <t>ELECTRICITE</t>
  </si>
  <si>
    <t>Pièces jointes</t>
  </si>
  <si>
    <t>Contenu des prix</t>
  </si>
  <si>
    <t>Plans et études d'exécution</t>
  </si>
  <si>
    <t>Etudes d'exécution</t>
  </si>
  <si>
    <t>Pièces à fournir par l'entreprise</t>
  </si>
  <si>
    <t>Avant le commencement des travaux</t>
  </si>
  <si>
    <t>En cours de travaux</t>
  </si>
  <si>
    <t>À la fin des travaux</t>
  </si>
  <si>
    <t>Responsabilités</t>
  </si>
  <si>
    <t>Qualité et origine des matériaux</t>
  </si>
  <si>
    <t>Contacts avec les services publics / privés</t>
  </si>
  <si>
    <t>Organisation du chantier, délais, pénalités</t>
  </si>
  <si>
    <t>Contrôle de conformité en cours et en fin de chantier</t>
  </si>
  <si>
    <t>Essais de fonctionnement</t>
  </si>
  <si>
    <t>Contrôle technique des ouvrages</t>
  </si>
  <si>
    <t>Consuel</t>
  </si>
  <si>
    <t>1.12</t>
  </si>
  <si>
    <t>1.13</t>
  </si>
  <si>
    <t>Garantie de l'entreprise</t>
  </si>
  <si>
    <t>1.14</t>
  </si>
  <si>
    <t>Gestion du chantier</t>
  </si>
  <si>
    <t>1.15</t>
  </si>
  <si>
    <t>Formation du personnel d'exploitation</t>
  </si>
  <si>
    <t>Electricité</t>
  </si>
  <si>
    <t>2.2</t>
  </si>
  <si>
    <t>Courants Faibles et cablage polyvalent</t>
  </si>
  <si>
    <t>CONSISTANCE DES TRAVAUX</t>
  </si>
  <si>
    <t>Classement du bâtiment</t>
  </si>
  <si>
    <t>Etendue des prestations</t>
  </si>
  <si>
    <t>Limites de prestation</t>
  </si>
  <si>
    <t>Total CONSISTANCE DES TRAVAUX</t>
  </si>
  <si>
    <t>INSTALLATIONS ELECTRIQUES</t>
  </si>
  <si>
    <t>Description générale des travaux</t>
  </si>
  <si>
    <t>Installations provisoires de chantier</t>
  </si>
  <si>
    <t>Coffrets de chantier</t>
  </si>
  <si>
    <t>Coffret de chantier</t>
  </si>
  <si>
    <t>Alimentation coffret</t>
  </si>
  <si>
    <t>Mise à la terre des installations</t>
  </si>
  <si>
    <t>Contrôle des installations par un organisme agréé</t>
  </si>
  <si>
    <t>Éclairage de chantier</t>
  </si>
  <si>
    <t>Éclairage normal</t>
  </si>
  <si>
    <t>Câblage éclairage normal</t>
  </si>
  <si>
    <t>Éclairage de sécurité</t>
  </si>
  <si>
    <t>Câblage éclairage de sécurité</t>
  </si>
  <si>
    <t>Protection des ouvrages</t>
  </si>
  <si>
    <t>4.1</t>
  </si>
  <si>
    <t>4.2</t>
  </si>
  <si>
    <t>4.2.1</t>
  </si>
  <si>
    <t>4.2.2</t>
  </si>
  <si>
    <t>4.2.3</t>
  </si>
  <si>
    <t>4.3</t>
  </si>
  <si>
    <t>Origine des installations</t>
  </si>
  <si>
    <t>Généralités</t>
  </si>
  <si>
    <t>Modification TGBT (protection, alimentation, …)</t>
  </si>
  <si>
    <t>Bilan de puissance</t>
  </si>
  <si>
    <t>4.3.1</t>
  </si>
  <si>
    <t>Liaisons équipotentielles principales</t>
  </si>
  <si>
    <t>Liaisons équipotentielles secondaires</t>
  </si>
  <si>
    <t>Coffret de coupure extérieur</t>
  </si>
  <si>
    <t>Chemin de câbles CFO (type dalle)</t>
  </si>
  <si>
    <t>Accessoires (fixation, mise à la terre, couvercle...)</t>
  </si>
  <si>
    <t>Gaines et conduits divers</t>
  </si>
  <si>
    <t>canalisation à détailler</t>
  </si>
  <si>
    <t>….</t>
  </si>
  <si>
    <t>4.4</t>
  </si>
  <si>
    <t>Tableaux électriques</t>
  </si>
  <si>
    <t>4.4.1</t>
  </si>
  <si>
    <t>4.4.2</t>
  </si>
  <si>
    <t>TGBT ou TD</t>
  </si>
  <si>
    <t>Intervention ponctuelle pour :</t>
  </si>
  <si>
    <t>Isoler les circuits des zones de travaux</t>
  </si>
  <si>
    <t>Supprimer les protections devenues inutiles</t>
  </si>
  <si>
    <t>Ajouter les protections et comptages des nouveaux équipements</t>
  </si>
  <si>
    <t>Mettre à jour les schémas électriques des armoires concernées</t>
  </si>
  <si>
    <t>4.4.3</t>
  </si>
  <si>
    <t>Schémas électriques</t>
  </si>
  <si>
    <t>4.5</t>
  </si>
  <si>
    <t>Appareillages CFO et CFA</t>
  </si>
  <si>
    <t>Détecteurs de présence</t>
  </si>
  <si>
    <t>Appareillages (à détailler)</t>
  </si>
  <si>
    <t xml:space="preserve">INTER </t>
  </si>
  <si>
    <t xml:space="preserve">PC </t>
  </si>
  <si>
    <t>Bloc de balisage BAES étanche</t>
  </si>
  <si>
    <t>BAPI</t>
  </si>
  <si>
    <t>Coffret de coupure chaufferie</t>
  </si>
  <si>
    <t>Prise RJ45</t>
  </si>
  <si>
    <t xml:space="preserve">Travaux courants Faibles </t>
  </si>
  <si>
    <t>Liaisons</t>
  </si>
  <si>
    <t>Brassage des liaisons</t>
  </si>
  <si>
    <t>Mise en service, contrôles, essais</t>
  </si>
  <si>
    <t>Marquage de l'installation</t>
  </si>
  <si>
    <t>4.5.5</t>
  </si>
  <si>
    <t>4.5.4</t>
  </si>
  <si>
    <t>Eclairage de sécurité</t>
  </si>
  <si>
    <t>4.5.3</t>
  </si>
  <si>
    <t>4.5.1</t>
  </si>
  <si>
    <t>4.5.2</t>
  </si>
  <si>
    <t>Travaux sécurité incendie</t>
  </si>
  <si>
    <t>Déclencheurs manuels DM</t>
  </si>
  <si>
    <t>Diffuseurs sonores DS</t>
  </si>
  <si>
    <t>Canalisations et raccordements</t>
  </si>
  <si>
    <t>Installation et mise en service</t>
  </si>
  <si>
    <t>Mise à jour du dossier SSI</t>
  </si>
  <si>
    <t>4.5.6 / 4.5.7</t>
  </si>
  <si>
    <t>4.6</t>
  </si>
  <si>
    <t>Eclairage</t>
  </si>
  <si>
    <t>4.6.1</t>
  </si>
  <si>
    <t>4.6.2</t>
  </si>
  <si>
    <t>Etude d'éclairement</t>
  </si>
  <si>
    <t>4.6.3</t>
  </si>
  <si>
    <t>Appareillage d'éclairage</t>
  </si>
  <si>
    <t>Type A</t>
  </si>
  <si>
    <t>Type B</t>
  </si>
  <si>
    <t>Chemin de câbles CFA (type Dalle)</t>
  </si>
  <si>
    <t>4.7</t>
  </si>
  <si>
    <t>Intégré dans les différents postes</t>
  </si>
  <si>
    <t>4.8</t>
  </si>
  <si>
    <t>Distribution Force</t>
  </si>
  <si>
    <t>Alimentation Chaufferie Biomasse</t>
  </si>
  <si>
    <t>4.9</t>
  </si>
  <si>
    <t>Réalisation des plans d’évacuation et d’intervention en intégrant la création de la chaufferie bois et de son silo</t>
  </si>
  <si>
    <t>Total INSTALLATIONS ELECTRIQUES HORS PSE</t>
  </si>
  <si>
    <t>Montant HT du Lot N°05 ELECTRICITE HORS PSE</t>
  </si>
  <si>
    <t>Montant HT du Lot N°05 ELECTRICITE AVEC PSE</t>
  </si>
  <si>
    <t>PSE obligatoire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</si>
</sst>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5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FFFFFF"/>
      <name val="Arial"/>
      <family val="1"/>
    </font>
    <font>
      <sz val="11"/>
      <color rgb="FF000000"/>
      <name val="Arial"/>
      <family val="1"/>
    </font>
    <font>
      <b/>
      <sz val="10"/>
      <color rgb="FFCC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u/>
      <sz val="10"/>
      <color rgb="FF000000"/>
      <name val="Arial"/>
      <family val="1"/>
    </font>
    <font>
      <u/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9"/>
      <color rgb="FF000000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  <font>
      <sz val="9"/>
      <color theme="1"/>
      <name val="Arial"/>
      <family val="2"/>
    </font>
    <font>
      <sz val="8"/>
      <name val="Calibri"/>
      <family val="2"/>
      <scheme val="minor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646464"/>
      </right>
      <top/>
      <bottom/>
      <diagonal/>
    </border>
    <border>
      <left/>
      <right style="thin">
        <color indexed="25"/>
      </right>
      <top/>
      <bottom/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2" borderId="0">
      <alignment horizontal="center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3" borderId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3" borderId="0">
      <alignment horizontal="righ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0" borderId="0" applyFill="0">
      <alignment horizontal="righ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righ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 indent="1"/>
    </xf>
    <xf numFmtId="0" fontId="17" fillId="0" borderId="0" applyFill="0">
      <alignment horizontal="left" vertical="top" wrapText="1" indent="1"/>
    </xf>
    <xf numFmtId="0" fontId="18" fillId="0" borderId="0" applyFill="0">
      <alignment horizontal="left" vertical="top" wrapText="1" indent="1"/>
    </xf>
    <xf numFmtId="0" fontId="19" fillId="0" borderId="0" applyFill="0">
      <alignment horizontal="left" vertical="top" wrapText="1"/>
    </xf>
  </cellStyleXfs>
  <cellXfs count="49">
    <xf numFmtId="0" fontId="0" fillId="0" borderId="0" xfId="0"/>
    <xf numFmtId="0" fontId="0" fillId="0" borderId="22" xfId="0" applyBorder="1" applyAlignment="1">
      <alignment horizontal="left" vertical="top" wrapText="1"/>
    </xf>
    <xf numFmtId="0" fontId="0" fillId="0" borderId="21" xfId="0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righ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2" borderId="3" xfId="6" applyBorder="1" applyAlignment="1">
      <alignment horizontal="left" vertical="top" wrapText="1"/>
    </xf>
    <xf numFmtId="0" fontId="3" fillId="2" borderId="14" xfId="6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5" fillId="3" borderId="11" xfId="10" applyBorder="1">
      <alignment horizontal="left" vertical="top" wrapText="1"/>
    </xf>
    <xf numFmtId="0" fontId="5" fillId="3" borderId="13" xfId="10" applyBorder="1">
      <alignment horizontal="left" vertical="top" wrapText="1"/>
    </xf>
    <xf numFmtId="0" fontId="7" fillId="0" borderId="9" xfId="14" applyBorder="1">
      <alignment horizontal="left" vertical="top" wrapText="1"/>
    </xf>
    <xf numFmtId="0" fontId="7" fillId="0" borderId="7" xfId="14" applyBorder="1">
      <alignment horizontal="left" vertical="top" wrapText="1"/>
    </xf>
    <xf numFmtId="0" fontId="0" fillId="0" borderId="6" xfId="0" applyBorder="1" applyAlignment="1" applyProtection="1">
      <alignment horizontal="center" vertical="top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6" xfId="0" applyNumberFormat="1" applyBorder="1" applyAlignment="1" applyProtection="1">
      <alignment horizontal="right" vertical="top" wrapText="1"/>
      <protection locked="0"/>
    </xf>
    <xf numFmtId="0" fontId="7" fillId="0" borderId="17" xfId="14" applyBorder="1">
      <alignment horizontal="left" vertical="top" wrapText="1"/>
    </xf>
    <xf numFmtId="0" fontId="7" fillId="0" borderId="15" xfId="14" applyBorder="1">
      <alignment horizontal="left" vertical="top" wrapText="1"/>
    </xf>
    <xf numFmtId="0" fontId="10" fillId="0" borderId="17" xfId="18" applyBorder="1">
      <alignment horizontal="left" vertical="top" wrapText="1"/>
    </xf>
    <xf numFmtId="0" fontId="10" fillId="0" borderId="15" xfId="18" applyBorder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5" fillId="3" borderId="11" xfId="13" applyBorder="1" applyAlignment="1">
      <alignment horizontal="left" vertical="top" wrapText="1"/>
    </xf>
    <xf numFmtId="0" fontId="5" fillId="3" borderId="13" xfId="13" applyBorder="1">
      <alignment horizontal="right" vertical="top" wrapText="1"/>
    </xf>
    <xf numFmtId="164" fontId="0" fillId="0" borderId="10" xfId="0" applyNumberForma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4" fontId="20" fillId="0" borderId="0" xfId="0" applyNumberFormat="1" applyFont="1" applyAlignment="1">
      <alignment horizontal="right" vertical="top" wrapText="1"/>
    </xf>
    <xf numFmtId="165" fontId="21" fillId="4" borderId="0" xfId="0" applyNumberFormat="1" applyFont="1" applyFill="1" applyAlignment="1">
      <alignment horizontal="left" vertical="top" wrapText="1"/>
    </xf>
    <xf numFmtId="0" fontId="7" fillId="0" borderId="17" xfId="14" applyFill="1" applyBorder="1">
      <alignment horizontal="left" vertical="top" wrapText="1"/>
    </xf>
    <xf numFmtId="0" fontId="2" fillId="0" borderId="18" xfId="22" applyBorder="1">
      <alignment horizontal="left" vertical="top" wrapText="1"/>
    </xf>
    <xf numFmtId="0" fontId="22" fillId="0" borderId="24" xfId="0" applyFont="1" applyBorder="1" applyAlignment="1" applyProtection="1">
      <alignment vertical="center" wrapText="1"/>
      <protection locked="0"/>
    </xf>
    <xf numFmtId="0" fontId="24" fillId="0" borderId="25" xfId="0" applyFont="1" applyBorder="1" applyAlignment="1" applyProtection="1">
      <alignment vertical="center" wrapText="1"/>
      <protection locked="0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2340000</xdr:colOff>
      <xdr:row>0</xdr:row>
      <xdr:rowOff>320478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2991130" cy="3204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30522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UNIVERSITE DE BRETAGNE SUD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Création d'une chaufferie bois sur le site de l'IUT de VANNES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1</xdr:col>
      <xdr:colOff>2396565</xdr:colOff>
      <xdr:row>0</xdr:row>
      <xdr:rowOff>0</xdr:rowOff>
    </xdr:from>
    <xdr:to>
      <xdr:col>5</xdr:col>
      <xdr:colOff>858960</xdr:colOff>
      <xdr:row>0</xdr:row>
      <xdr:rowOff>305217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063315" y="0"/>
          <a:ext cx="3440160" cy="3052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30522" rtlCol="0" anchor="b"/>
        <a:lstStyle/>
        <a:p>
          <a:pPr algn="r"/>
          <a:r>
            <a:rPr lang="fr-FR" sz="800" b="0" i="0">
              <a:solidFill>
                <a:srgbClr val="000000"/>
              </a:solidFill>
              <a:latin typeface="Arial"/>
            </a:rPr>
            <a:t>Lot N°05  - ELECTRICITE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Arial"/>
            </a:rPr>
            <a:t>DCE chaufferie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Arial"/>
            </a:rPr>
            <a:t>25/03/2026</a:t>
          </a:r>
        </a:p>
      </xdr:txBody>
    </xdr:sp>
    <xdr:clientData/>
  </xdr:twoCellAnchor>
  <xdr:twoCellAnchor editAs="absolute">
    <xdr:from>
      <xdr:col>0</xdr:col>
      <xdr:colOff>0</xdr:colOff>
      <xdr:row>0</xdr:row>
      <xdr:rowOff>305217</xdr:rowOff>
    </xdr:from>
    <xdr:to>
      <xdr:col>6</xdr:col>
      <xdr:colOff>36000</xdr:colOff>
      <xdr:row>0</xdr:row>
      <xdr:rowOff>305217</xdr:rowOff>
    </xdr:to>
    <xdr:cxnSp macro="">
      <xdr:nvCxn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0" y="305217"/>
          <a:ext cx="64095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6CD0E-A192-4075-9D72-8D1FEABC217E}">
  <sheetPr>
    <pageSetUpPr fitToPage="1"/>
  </sheetPr>
  <dimension ref="A1:ZZ147"/>
  <sheetViews>
    <sheetView showGridLines="0" tabSelected="1" workbookViewId="0">
      <pane xSplit="2" ySplit="2" topLeftCell="C115" activePane="bottomRight" state="frozen"/>
      <selection pane="topRight" activeCell="C1" sqref="C1"/>
      <selection pane="bottomLeft" activeCell="A3" sqref="A3"/>
      <selection pane="bottomRight" activeCell="B133" sqref="B133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39.6" customHeight="1" x14ac:dyDescent="0.3">
      <c r="A1" s="46"/>
      <c r="B1" s="47"/>
      <c r="C1" s="47"/>
      <c r="D1" s="47"/>
      <c r="E1" s="47"/>
      <c r="F1" s="48"/>
    </row>
    <row r="2" spans="1:702" x14ac:dyDescent="0.3">
      <c r="A2" s="1"/>
      <c r="B2" s="2"/>
      <c r="C2" s="3" t="s">
        <v>0</v>
      </c>
      <c r="D2" s="3" t="s">
        <v>1</v>
      </c>
      <c r="E2" s="3" t="s">
        <v>2</v>
      </c>
      <c r="F2" s="4" t="s">
        <v>3</v>
      </c>
    </row>
    <row r="3" spans="1:702" x14ac:dyDescent="0.3">
      <c r="A3" s="5"/>
      <c r="B3" s="6"/>
      <c r="C3" s="7"/>
      <c r="D3" s="7"/>
      <c r="E3" s="7"/>
      <c r="F3" s="8"/>
    </row>
    <row r="4" spans="1:702" ht="15.6" x14ac:dyDescent="0.3">
      <c r="A4" s="9"/>
      <c r="B4" s="10" t="s">
        <v>75</v>
      </c>
      <c r="C4" s="11"/>
      <c r="D4" s="11"/>
      <c r="E4" s="11"/>
      <c r="F4" s="12"/>
      <c r="ZY4" t="s">
        <v>4</v>
      </c>
      <c r="ZZ4" s="13" t="s">
        <v>5</v>
      </c>
    </row>
    <row r="5" spans="1:702" x14ac:dyDescent="0.3">
      <c r="A5" s="14" t="s">
        <v>6</v>
      </c>
      <c r="B5" s="15" t="s">
        <v>48</v>
      </c>
      <c r="C5" s="11"/>
      <c r="D5" s="11"/>
      <c r="E5" s="11"/>
      <c r="F5" s="12"/>
      <c r="ZY5" t="s">
        <v>7</v>
      </c>
      <c r="ZZ5" s="13" t="s">
        <v>8</v>
      </c>
    </row>
    <row r="6" spans="1:702" x14ac:dyDescent="0.3">
      <c r="A6" s="21" t="s">
        <v>9</v>
      </c>
      <c r="B6" s="22" t="s">
        <v>49</v>
      </c>
      <c r="C6" s="11" t="s">
        <v>72</v>
      </c>
      <c r="D6" s="11"/>
      <c r="E6" s="11"/>
      <c r="F6" s="20"/>
      <c r="ZY6" t="s">
        <v>10</v>
      </c>
      <c r="ZZ6" s="13" t="s">
        <v>11</v>
      </c>
    </row>
    <row r="7" spans="1:702" x14ac:dyDescent="0.3">
      <c r="A7" s="21" t="s">
        <v>50</v>
      </c>
      <c r="B7" s="22" t="s">
        <v>76</v>
      </c>
      <c r="C7" s="11" t="s">
        <v>72</v>
      </c>
      <c r="D7" s="19"/>
      <c r="E7" s="19"/>
      <c r="F7" s="20"/>
      <c r="ZY7" t="s">
        <v>12</v>
      </c>
      <c r="ZZ7" s="13" t="s">
        <v>13</v>
      </c>
    </row>
    <row r="8" spans="1:702" x14ac:dyDescent="0.3">
      <c r="A8" s="21" t="s">
        <v>51</v>
      </c>
      <c r="B8" s="22" t="s">
        <v>77</v>
      </c>
      <c r="C8" s="11" t="s">
        <v>72</v>
      </c>
      <c r="D8" s="19"/>
      <c r="E8" s="19"/>
      <c r="F8" s="20"/>
      <c r="ZY8" t="s">
        <v>14</v>
      </c>
      <c r="ZZ8" s="13" t="s">
        <v>15</v>
      </c>
    </row>
    <row r="9" spans="1:702" x14ac:dyDescent="0.3">
      <c r="A9" s="21" t="s">
        <v>53</v>
      </c>
      <c r="B9" s="22" t="s">
        <v>52</v>
      </c>
      <c r="C9" s="11" t="s">
        <v>72</v>
      </c>
      <c r="D9" s="19"/>
      <c r="E9" s="19"/>
      <c r="F9" s="20"/>
      <c r="ZY9" t="s">
        <v>16</v>
      </c>
      <c r="ZZ9" s="13" t="s">
        <v>17</v>
      </c>
    </row>
    <row r="10" spans="1:702" x14ac:dyDescent="0.3">
      <c r="A10" s="21" t="s">
        <v>54</v>
      </c>
      <c r="B10" s="22" t="s">
        <v>79</v>
      </c>
      <c r="C10" s="18"/>
      <c r="D10" s="19"/>
      <c r="E10" s="19"/>
      <c r="F10" s="20"/>
      <c r="ZY10" t="s">
        <v>18</v>
      </c>
      <c r="ZZ10" s="13" t="s">
        <v>19</v>
      </c>
    </row>
    <row r="11" spans="1:702" x14ac:dyDescent="0.3">
      <c r="A11" s="23"/>
      <c r="B11" s="43" t="s">
        <v>78</v>
      </c>
      <c r="C11" s="18" t="s">
        <v>46</v>
      </c>
      <c r="D11" s="19"/>
      <c r="E11" s="19"/>
      <c r="F11" s="20"/>
      <c r="ZY11" t="s">
        <v>20</v>
      </c>
      <c r="ZZ11" s="13" t="s">
        <v>21</v>
      </c>
    </row>
    <row r="12" spans="1:702" x14ac:dyDescent="0.3">
      <c r="A12" s="21" t="s">
        <v>56</v>
      </c>
      <c r="B12" s="22" t="s">
        <v>80</v>
      </c>
      <c r="C12" s="11"/>
      <c r="D12" s="11"/>
      <c r="E12" s="11"/>
      <c r="F12" s="20"/>
      <c r="ZY12" t="s">
        <v>22</v>
      </c>
      <c r="ZZ12" s="13" t="s">
        <v>5</v>
      </c>
    </row>
    <row r="13" spans="1:702" x14ac:dyDescent="0.3">
      <c r="A13" s="23" t="s">
        <v>57</v>
      </c>
      <c r="B13" s="24" t="s">
        <v>81</v>
      </c>
      <c r="C13" s="11" t="s">
        <v>46</v>
      </c>
      <c r="D13" s="11"/>
      <c r="E13" s="11"/>
      <c r="F13" s="20"/>
      <c r="ZZ13" s="13"/>
    </row>
    <row r="14" spans="1:702" x14ac:dyDescent="0.3">
      <c r="A14" s="23" t="s">
        <v>58</v>
      </c>
      <c r="B14" s="24" t="s">
        <v>82</v>
      </c>
      <c r="C14" s="11" t="s">
        <v>46</v>
      </c>
      <c r="D14" s="11"/>
      <c r="E14" s="11"/>
      <c r="F14" s="20"/>
      <c r="ZZ14" s="13"/>
    </row>
    <row r="15" spans="1:702" x14ac:dyDescent="0.3">
      <c r="A15" s="23" t="s">
        <v>58</v>
      </c>
      <c r="B15" s="24" t="s">
        <v>83</v>
      </c>
      <c r="C15" s="11" t="s">
        <v>46</v>
      </c>
      <c r="D15" s="11"/>
      <c r="E15" s="11"/>
      <c r="F15" s="20"/>
      <c r="ZZ15" s="13"/>
    </row>
    <row r="16" spans="1:702" x14ac:dyDescent="0.3">
      <c r="A16" s="21" t="s">
        <v>59</v>
      </c>
      <c r="B16" s="22" t="s">
        <v>84</v>
      </c>
      <c r="C16" s="11" t="s">
        <v>72</v>
      </c>
      <c r="D16" s="11"/>
      <c r="E16" s="11"/>
      <c r="F16" s="20"/>
      <c r="ZY16" t="s">
        <v>22</v>
      </c>
      <c r="ZZ16" s="13" t="s">
        <v>23</v>
      </c>
    </row>
    <row r="17" spans="1:702" x14ac:dyDescent="0.3">
      <c r="A17" s="21" t="s">
        <v>61</v>
      </c>
      <c r="B17" s="22" t="s">
        <v>85</v>
      </c>
      <c r="C17" s="11" t="s">
        <v>72</v>
      </c>
      <c r="D17" s="19"/>
      <c r="E17" s="19"/>
      <c r="F17" s="20"/>
      <c r="ZY17" t="s">
        <v>24</v>
      </c>
      <c r="ZZ17" s="13" t="s">
        <v>25</v>
      </c>
    </row>
    <row r="18" spans="1:702" x14ac:dyDescent="0.3">
      <c r="A18" s="21" t="s">
        <v>62</v>
      </c>
      <c r="B18" s="22" t="s">
        <v>86</v>
      </c>
      <c r="C18" s="11" t="s">
        <v>72</v>
      </c>
      <c r="D18" s="11"/>
      <c r="E18" s="11"/>
      <c r="F18" s="20"/>
    </row>
    <row r="19" spans="1:702" x14ac:dyDescent="0.3">
      <c r="A19" s="21" t="s">
        <v>63</v>
      </c>
      <c r="B19" s="22" t="s">
        <v>87</v>
      </c>
      <c r="C19" s="11" t="s">
        <v>72</v>
      </c>
      <c r="D19" s="11"/>
      <c r="E19" s="11"/>
      <c r="F19" s="20"/>
      <c r="ZY19" t="s">
        <v>26</v>
      </c>
    </row>
    <row r="20" spans="1:702" x14ac:dyDescent="0.3">
      <c r="A20" s="21" t="s">
        <v>64</v>
      </c>
      <c r="B20" s="22" t="s">
        <v>55</v>
      </c>
      <c r="C20" s="11"/>
      <c r="D20" s="11"/>
      <c r="E20" s="11"/>
      <c r="F20" s="20"/>
    </row>
    <row r="21" spans="1:702" x14ac:dyDescent="0.3">
      <c r="A21" s="21"/>
      <c r="B21" s="43" t="s">
        <v>88</v>
      </c>
      <c r="C21" s="11" t="s">
        <v>46</v>
      </c>
      <c r="D21" s="11"/>
      <c r="E21" s="11"/>
      <c r="F21" s="20"/>
    </row>
    <row r="22" spans="1:702" x14ac:dyDescent="0.3">
      <c r="A22" s="21"/>
      <c r="B22" s="43" t="s">
        <v>89</v>
      </c>
      <c r="C22" s="11" t="s">
        <v>46</v>
      </c>
      <c r="D22" s="11"/>
      <c r="E22" s="11"/>
      <c r="F22" s="20"/>
    </row>
    <row r="23" spans="1:702" x14ac:dyDescent="0.3">
      <c r="A23" s="21"/>
      <c r="B23" s="43" t="s">
        <v>90</v>
      </c>
      <c r="C23" s="11" t="s">
        <v>46</v>
      </c>
      <c r="D23" s="11"/>
      <c r="E23" s="11"/>
      <c r="F23" s="20"/>
    </row>
    <row r="24" spans="1:702" x14ac:dyDescent="0.3">
      <c r="A24" s="21"/>
      <c r="B24" s="43" t="s">
        <v>91</v>
      </c>
      <c r="C24" s="11" t="s">
        <v>46</v>
      </c>
      <c r="D24" s="11"/>
      <c r="E24" s="11"/>
      <c r="F24" s="20"/>
    </row>
    <row r="25" spans="1:702" x14ac:dyDescent="0.3">
      <c r="A25" s="21" t="s">
        <v>92</v>
      </c>
      <c r="B25" s="22" t="s">
        <v>60</v>
      </c>
      <c r="C25" s="11" t="s">
        <v>72</v>
      </c>
      <c r="D25" s="11"/>
      <c r="E25" s="11"/>
      <c r="F25" s="20"/>
      <c r="ZY25" t="s">
        <v>27</v>
      </c>
      <c r="ZZ25" s="13" t="s">
        <v>28</v>
      </c>
    </row>
    <row r="26" spans="1:702" x14ac:dyDescent="0.3">
      <c r="A26" s="21" t="s">
        <v>93</v>
      </c>
      <c r="B26" s="22" t="s">
        <v>94</v>
      </c>
      <c r="C26" s="11" t="s">
        <v>72</v>
      </c>
      <c r="D26" s="11"/>
      <c r="E26" s="11"/>
      <c r="F26" s="20"/>
      <c r="ZY26" t="s">
        <v>22</v>
      </c>
      <c r="ZZ26" s="13" t="s">
        <v>5</v>
      </c>
    </row>
    <row r="27" spans="1:702" x14ac:dyDescent="0.3">
      <c r="A27" s="21" t="s">
        <v>95</v>
      </c>
      <c r="B27" s="22" t="s">
        <v>96</v>
      </c>
      <c r="C27" s="11" t="s">
        <v>72</v>
      </c>
      <c r="D27" s="11"/>
      <c r="E27" s="11"/>
      <c r="F27" s="20"/>
      <c r="ZY27" t="s">
        <v>22</v>
      </c>
      <c r="ZZ27" s="13" t="s">
        <v>5</v>
      </c>
    </row>
    <row r="28" spans="1:702" x14ac:dyDescent="0.3">
      <c r="A28" s="21" t="s">
        <v>97</v>
      </c>
      <c r="B28" s="22" t="s">
        <v>98</v>
      </c>
      <c r="C28" s="11" t="s">
        <v>46</v>
      </c>
      <c r="D28" s="11"/>
      <c r="E28" s="11"/>
      <c r="F28" s="20"/>
      <c r="ZY28" t="s">
        <v>22</v>
      </c>
      <c r="ZZ28" s="13" t="s">
        <v>5</v>
      </c>
    </row>
    <row r="29" spans="1:702" x14ac:dyDescent="0.3">
      <c r="A29" s="25"/>
      <c r="B29" s="26"/>
      <c r="C29" s="11"/>
      <c r="D29" s="11"/>
      <c r="E29" s="11"/>
      <c r="F29" s="12"/>
    </row>
    <row r="30" spans="1:702" x14ac:dyDescent="0.3">
      <c r="A30" s="27"/>
      <c r="B30" s="28" t="s">
        <v>65</v>
      </c>
      <c r="C30" s="11"/>
      <c r="D30" s="11"/>
      <c r="E30" s="11"/>
      <c r="F30" s="29">
        <f>SUBTOTAL(109,F6:F29)</f>
        <v>0</v>
      </c>
      <c r="G30" s="30"/>
      <c r="ZY30" t="s">
        <v>29</v>
      </c>
    </row>
    <row r="31" spans="1:702" x14ac:dyDescent="0.3">
      <c r="A31" s="31"/>
      <c r="B31" s="32"/>
      <c r="C31" s="11"/>
      <c r="D31" s="11"/>
      <c r="E31" s="11"/>
      <c r="F31" s="8"/>
    </row>
    <row r="32" spans="1:702" x14ac:dyDescent="0.3">
      <c r="A32" s="14" t="s">
        <v>30</v>
      </c>
      <c r="B32" s="15" t="s">
        <v>66</v>
      </c>
      <c r="C32" s="11"/>
      <c r="D32" s="11"/>
      <c r="E32" s="11"/>
      <c r="F32" s="12"/>
      <c r="ZY32" t="s">
        <v>31</v>
      </c>
      <c r="ZZ32" s="13" t="s">
        <v>32</v>
      </c>
    </row>
    <row r="33" spans="1:702" x14ac:dyDescent="0.3">
      <c r="A33" s="16" t="s">
        <v>33</v>
      </c>
      <c r="B33" s="17" t="s">
        <v>99</v>
      </c>
      <c r="C33" s="11" t="s">
        <v>72</v>
      </c>
      <c r="D33" s="11"/>
      <c r="E33" s="11"/>
      <c r="F33" s="12"/>
      <c r="ZY33" t="s">
        <v>34</v>
      </c>
      <c r="ZZ33" s="13" t="s">
        <v>35</v>
      </c>
    </row>
    <row r="34" spans="1:702" x14ac:dyDescent="0.3">
      <c r="A34" s="42" t="s">
        <v>100</v>
      </c>
      <c r="B34" s="22" t="s">
        <v>101</v>
      </c>
      <c r="C34" s="11" t="s">
        <v>72</v>
      </c>
      <c r="D34" s="11"/>
      <c r="E34" s="11"/>
      <c r="F34" s="12"/>
      <c r="ZY34" t="s">
        <v>10</v>
      </c>
      <c r="ZZ34" s="13" t="s">
        <v>5</v>
      </c>
    </row>
    <row r="35" spans="1:702" x14ac:dyDescent="0.3">
      <c r="A35" s="25"/>
      <c r="B35" s="26"/>
      <c r="C35" s="11"/>
      <c r="D35" s="11"/>
      <c r="E35" s="11"/>
      <c r="F35" s="12"/>
    </row>
    <row r="36" spans="1:702" x14ac:dyDescent="0.3">
      <c r="A36" s="27"/>
      <c r="B36" s="28" t="s">
        <v>67</v>
      </c>
      <c r="C36" s="11"/>
      <c r="D36" s="11"/>
      <c r="E36" s="11"/>
      <c r="F36" s="29">
        <f>SUBTOTAL(109,F33:F35)</f>
        <v>0</v>
      </c>
      <c r="G36" s="30"/>
      <c r="ZY36" t="s">
        <v>36</v>
      </c>
    </row>
    <row r="37" spans="1:702" x14ac:dyDescent="0.3">
      <c r="A37" s="31"/>
      <c r="B37" s="32"/>
      <c r="C37" s="11"/>
      <c r="D37" s="11"/>
      <c r="E37" s="11"/>
      <c r="F37" s="8"/>
    </row>
    <row r="38" spans="1:702" x14ac:dyDescent="0.3">
      <c r="A38" s="14" t="s">
        <v>37</v>
      </c>
      <c r="B38" s="15" t="s">
        <v>102</v>
      </c>
      <c r="C38" s="11"/>
      <c r="D38" s="11"/>
      <c r="E38" s="11"/>
      <c r="F38" s="12"/>
      <c r="ZY38" t="s">
        <v>38</v>
      </c>
      <c r="ZZ38" s="13" t="s">
        <v>39</v>
      </c>
    </row>
    <row r="39" spans="1:702" x14ac:dyDescent="0.3">
      <c r="A39" s="16" t="s">
        <v>68</v>
      </c>
      <c r="B39" s="22" t="s">
        <v>103</v>
      </c>
      <c r="C39" s="11" t="s">
        <v>72</v>
      </c>
      <c r="D39" s="11"/>
      <c r="E39" s="11"/>
      <c r="F39" s="12"/>
      <c r="ZZ39" s="13"/>
    </row>
    <row r="40" spans="1:702" x14ac:dyDescent="0.3">
      <c r="A40" s="42" t="s">
        <v>69</v>
      </c>
      <c r="B40" s="22" t="s">
        <v>104</v>
      </c>
      <c r="C40" s="11" t="s">
        <v>72</v>
      </c>
      <c r="D40" s="11"/>
      <c r="E40" s="11"/>
      <c r="F40" s="12"/>
      <c r="ZZ40" s="13"/>
    </row>
    <row r="41" spans="1:702" x14ac:dyDescent="0.3">
      <c r="A41" s="42" t="s">
        <v>71</v>
      </c>
      <c r="B41" s="22" t="s">
        <v>105</v>
      </c>
      <c r="C41" s="11" t="s">
        <v>72</v>
      </c>
      <c r="D41" s="11"/>
      <c r="E41" s="11"/>
      <c r="F41" s="12"/>
      <c r="ZZ41" s="13"/>
    </row>
    <row r="42" spans="1:702" x14ac:dyDescent="0.3">
      <c r="A42" s="25"/>
      <c r="B42" s="26"/>
      <c r="C42" s="11"/>
      <c r="D42" s="11"/>
      <c r="E42" s="11"/>
      <c r="F42" s="12"/>
    </row>
    <row r="43" spans="1:702" x14ac:dyDescent="0.3">
      <c r="A43" s="27"/>
      <c r="B43" s="28" t="s">
        <v>106</v>
      </c>
      <c r="C43" s="11"/>
      <c r="D43" s="11"/>
      <c r="E43" s="11"/>
      <c r="F43" s="29">
        <f>SUBTOTAL(109,F40:F42)</f>
        <v>0</v>
      </c>
      <c r="G43" s="30"/>
      <c r="ZY43" t="s">
        <v>26</v>
      </c>
    </row>
    <row r="44" spans="1:702" x14ac:dyDescent="0.3">
      <c r="A44" s="31"/>
      <c r="B44" s="32"/>
      <c r="C44" s="11"/>
      <c r="D44" s="11"/>
      <c r="E44" s="11"/>
      <c r="F44" s="8"/>
    </row>
    <row r="45" spans="1:702" x14ac:dyDescent="0.3">
      <c r="A45" s="14">
        <v>4</v>
      </c>
      <c r="B45" s="15" t="s">
        <v>107</v>
      </c>
      <c r="C45" s="11"/>
      <c r="D45" s="11"/>
      <c r="E45" s="11"/>
      <c r="F45" s="12"/>
      <c r="ZY45" t="s">
        <v>7</v>
      </c>
      <c r="ZZ45" s="13" t="s">
        <v>5</v>
      </c>
    </row>
    <row r="46" spans="1:702" x14ac:dyDescent="0.3">
      <c r="A46" s="16" t="s">
        <v>121</v>
      </c>
      <c r="B46" s="22" t="s">
        <v>108</v>
      </c>
      <c r="C46" s="11" t="s">
        <v>72</v>
      </c>
      <c r="D46" s="11"/>
      <c r="E46" s="11"/>
      <c r="F46" s="12"/>
      <c r="ZZ46" s="13"/>
    </row>
    <row r="47" spans="1:702" x14ac:dyDescent="0.3">
      <c r="A47" s="42" t="s">
        <v>122</v>
      </c>
      <c r="B47" s="22" t="s">
        <v>109</v>
      </c>
      <c r="C47" s="11"/>
      <c r="D47" s="11"/>
      <c r="E47" s="11"/>
      <c r="F47" s="12"/>
      <c r="ZZ47" s="13"/>
    </row>
    <row r="48" spans="1:702" x14ac:dyDescent="0.3">
      <c r="A48" s="23" t="s">
        <v>123</v>
      </c>
      <c r="B48" s="24" t="s">
        <v>110</v>
      </c>
      <c r="C48" s="11"/>
      <c r="D48" s="11"/>
      <c r="E48" s="11"/>
      <c r="F48" s="12"/>
      <c r="ZZ48" s="13"/>
    </row>
    <row r="49" spans="1:702" x14ac:dyDescent="0.3">
      <c r="A49" s="21"/>
      <c r="B49" s="43" t="s">
        <v>111</v>
      </c>
      <c r="C49" s="11" t="s">
        <v>46</v>
      </c>
      <c r="D49" s="11"/>
      <c r="E49" s="11"/>
      <c r="F49" s="12"/>
      <c r="ZZ49" s="13"/>
    </row>
    <row r="50" spans="1:702" x14ac:dyDescent="0.3">
      <c r="A50" s="23"/>
      <c r="B50" s="43" t="s">
        <v>112</v>
      </c>
      <c r="C50" s="11" t="s">
        <v>46</v>
      </c>
      <c r="D50" s="11"/>
      <c r="E50" s="11"/>
      <c r="F50" s="12"/>
      <c r="ZZ50" s="13"/>
    </row>
    <row r="51" spans="1:702" x14ac:dyDescent="0.3">
      <c r="A51" s="21"/>
      <c r="B51" s="43" t="s">
        <v>113</v>
      </c>
      <c r="C51" s="11" t="s">
        <v>46</v>
      </c>
      <c r="D51" s="11"/>
      <c r="E51" s="11"/>
      <c r="F51" s="12"/>
      <c r="ZZ51" s="13"/>
    </row>
    <row r="52" spans="1:702" x14ac:dyDescent="0.3">
      <c r="A52" s="21"/>
      <c r="B52" s="43" t="s">
        <v>114</v>
      </c>
      <c r="C52" s="11" t="s">
        <v>46</v>
      </c>
      <c r="D52" s="11"/>
      <c r="E52" s="11"/>
      <c r="F52" s="12"/>
      <c r="ZZ52" s="13"/>
    </row>
    <row r="53" spans="1:702" x14ac:dyDescent="0.3">
      <c r="A53" s="23" t="s">
        <v>124</v>
      </c>
      <c r="B53" s="24" t="s">
        <v>115</v>
      </c>
      <c r="C53" s="11"/>
      <c r="D53" s="11"/>
      <c r="E53" s="11"/>
      <c r="F53" s="12"/>
      <c r="ZZ53" s="13"/>
    </row>
    <row r="54" spans="1:702" x14ac:dyDescent="0.3">
      <c r="A54" s="21"/>
      <c r="B54" s="43" t="s">
        <v>116</v>
      </c>
      <c r="C54" s="11" t="s">
        <v>46</v>
      </c>
      <c r="D54" s="11"/>
      <c r="E54" s="11"/>
      <c r="F54" s="12"/>
      <c r="ZZ54" s="13"/>
    </row>
    <row r="55" spans="1:702" x14ac:dyDescent="0.3">
      <c r="A55" s="21"/>
      <c r="B55" s="43" t="s">
        <v>117</v>
      </c>
      <c r="C55" s="11" t="s">
        <v>46</v>
      </c>
      <c r="D55" s="11"/>
      <c r="E55" s="11"/>
      <c r="F55" s="12"/>
      <c r="ZZ55" s="13"/>
    </row>
    <row r="56" spans="1:702" x14ac:dyDescent="0.3">
      <c r="A56" s="23"/>
      <c r="B56" s="43" t="s">
        <v>118</v>
      </c>
      <c r="C56" s="11" t="s">
        <v>46</v>
      </c>
      <c r="D56" s="11"/>
      <c r="E56" s="11"/>
      <c r="F56" s="12"/>
      <c r="ZZ56" s="13"/>
    </row>
    <row r="57" spans="1:702" x14ac:dyDescent="0.3">
      <c r="A57" s="21"/>
      <c r="B57" s="43" t="s">
        <v>119</v>
      </c>
      <c r="C57" s="11" t="s">
        <v>46</v>
      </c>
      <c r="D57" s="11"/>
      <c r="E57" s="11"/>
      <c r="F57" s="12"/>
      <c r="ZZ57" s="13"/>
    </row>
    <row r="58" spans="1:702" x14ac:dyDescent="0.3">
      <c r="A58" s="23" t="s">
        <v>125</v>
      </c>
      <c r="B58" s="24" t="s">
        <v>120</v>
      </c>
      <c r="C58" s="11" t="s">
        <v>46</v>
      </c>
      <c r="D58" s="11"/>
      <c r="E58" s="11"/>
      <c r="F58" s="12"/>
      <c r="ZZ58" s="13"/>
    </row>
    <row r="59" spans="1:702" x14ac:dyDescent="0.3">
      <c r="A59" s="42" t="s">
        <v>126</v>
      </c>
      <c r="B59" s="22" t="s">
        <v>127</v>
      </c>
      <c r="C59" s="11"/>
      <c r="D59" s="11"/>
      <c r="E59" s="11"/>
      <c r="F59" s="12"/>
      <c r="ZZ59" s="13"/>
    </row>
    <row r="60" spans="1:702" x14ac:dyDescent="0.3">
      <c r="A60" s="23" t="s">
        <v>131</v>
      </c>
      <c r="B60" s="24" t="s">
        <v>194</v>
      </c>
      <c r="C60" s="11"/>
      <c r="D60" s="11"/>
      <c r="E60" s="11"/>
      <c r="F60" s="12"/>
      <c r="ZZ60" s="13"/>
    </row>
    <row r="61" spans="1:702" x14ac:dyDescent="0.3">
      <c r="A61" s="21"/>
      <c r="B61" s="43" t="s">
        <v>130</v>
      </c>
      <c r="C61" s="11" t="s">
        <v>46</v>
      </c>
      <c r="D61" s="11"/>
      <c r="E61" s="11"/>
      <c r="F61" s="12"/>
      <c r="ZZ61" s="13"/>
    </row>
    <row r="62" spans="1:702" x14ac:dyDescent="0.3">
      <c r="A62" s="21"/>
      <c r="B62" s="43" t="s">
        <v>129</v>
      </c>
      <c r="C62" s="11" t="s">
        <v>46</v>
      </c>
      <c r="D62" s="11"/>
      <c r="E62" s="11"/>
      <c r="F62" s="12"/>
      <c r="ZZ62" s="13"/>
    </row>
    <row r="63" spans="1:702" x14ac:dyDescent="0.3">
      <c r="A63" s="21"/>
      <c r="B63" s="43" t="s">
        <v>132</v>
      </c>
      <c r="C63" s="11" t="s">
        <v>46</v>
      </c>
      <c r="D63" s="11"/>
      <c r="E63" s="11"/>
      <c r="F63" s="12"/>
      <c r="ZZ63" s="13"/>
    </row>
    <row r="64" spans="1:702" x14ac:dyDescent="0.3">
      <c r="A64" s="23"/>
      <c r="B64" s="43" t="s">
        <v>133</v>
      </c>
      <c r="C64" s="11" t="s">
        <v>46</v>
      </c>
      <c r="D64" s="11"/>
      <c r="E64" s="11"/>
      <c r="F64" s="12"/>
      <c r="ZZ64" s="13"/>
    </row>
    <row r="65" spans="1:702" x14ac:dyDescent="0.3">
      <c r="A65" s="21"/>
      <c r="B65" s="43" t="s">
        <v>134</v>
      </c>
      <c r="C65" s="11" t="s">
        <v>70</v>
      </c>
      <c r="D65" s="11"/>
      <c r="E65" s="11"/>
      <c r="F65" s="12"/>
      <c r="ZZ65" s="13"/>
    </row>
    <row r="66" spans="1:702" x14ac:dyDescent="0.3">
      <c r="A66" s="21"/>
      <c r="B66" s="43" t="s">
        <v>135</v>
      </c>
      <c r="C66" s="11" t="s">
        <v>45</v>
      </c>
      <c r="D66" s="11"/>
      <c r="E66" s="11"/>
      <c r="F66" s="12"/>
      <c r="ZZ66" s="13"/>
    </row>
    <row r="67" spans="1:702" x14ac:dyDescent="0.3">
      <c r="A67" s="21"/>
      <c r="B67" s="43" t="s">
        <v>136</v>
      </c>
      <c r="C67" s="11" t="s">
        <v>46</v>
      </c>
      <c r="D67" s="11"/>
      <c r="E67" s="11"/>
      <c r="F67" s="12"/>
      <c r="ZZ67" s="13"/>
    </row>
    <row r="68" spans="1:702" x14ac:dyDescent="0.3">
      <c r="A68" s="23"/>
      <c r="B68" s="43" t="s">
        <v>137</v>
      </c>
      <c r="C68" s="11" t="s">
        <v>46</v>
      </c>
      <c r="D68" s="11"/>
      <c r="E68" s="11"/>
      <c r="F68" s="12"/>
      <c r="ZZ68" s="13"/>
    </row>
    <row r="69" spans="1:702" x14ac:dyDescent="0.3">
      <c r="A69" s="21"/>
      <c r="B69" s="43" t="s">
        <v>138</v>
      </c>
      <c r="C69" s="11"/>
      <c r="D69" s="11"/>
      <c r="E69" s="11"/>
      <c r="F69" s="12"/>
      <c r="ZZ69" s="13"/>
    </row>
    <row r="70" spans="1:702" x14ac:dyDescent="0.3">
      <c r="A70" s="42"/>
      <c r="B70" s="43" t="s">
        <v>139</v>
      </c>
      <c r="C70" s="11" t="s">
        <v>45</v>
      </c>
      <c r="D70" s="11"/>
      <c r="E70" s="11"/>
      <c r="F70" s="12"/>
      <c r="ZZ70" s="13"/>
    </row>
    <row r="71" spans="1:702" x14ac:dyDescent="0.3">
      <c r="A71" s="23"/>
      <c r="B71" s="43" t="s">
        <v>139</v>
      </c>
      <c r="C71" s="11" t="s">
        <v>45</v>
      </c>
      <c r="D71" s="11"/>
      <c r="E71" s="11"/>
      <c r="F71" s="12"/>
      <c r="ZZ71" s="13"/>
    </row>
    <row r="72" spans="1:702" x14ac:dyDescent="0.3">
      <c r="A72" s="23"/>
      <c r="B72" s="43" t="s">
        <v>139</v>
      </c>
      <c r="C72" s="11" t="s">
        <v>45</v>
      </c>
      <c r="D72" s="11"/>
      <c r="E72" s="11"/>
      <c r="F72" s="12"/>
      <c r="ZZ72" s="13"/>
    </row>
    <row r="73" spans="1:702" x14ac:dyDescent="0.3">
      <c r="A73" s="23"/>
      <c r="B73" s="43" t="s">
        <v>139</v>
      </c>
      <c r="C73" s="11" t="s">
        <v>45</v>
      </c>
      <c r="D73" s="11"/>
      <c r="E73" s="11"/>
      <c r="F73" s="12"/>
      <c r="ZZ73" s="13"/>
    </row>
    <row r="74" spans="1:702" ht="26.4" x14ac:dyDescent="0.3">
      <c r="A74" s="21"/>
      <c r="B74" s="43" t="s">
        <v>74</v>
      </c>
      <c r="C74" s="11" t="s">
        <v>46</v>
      </c>
      <c r="D74" s="11"/>
      <c r="E74" s="11"/>
      <c r="F74" s="12"/>
      <c r="ZZ74" s="13"/>
    </row>
    <row r="75" spans="1:702" x14ac:dyDescent="0.3">
      <c r="A75" s="42" t="s">
        <v>140</v>
      </c>
      <c r="B75" s="22" t="s">
        <v>141</v>
      </c>
      <c r="C75" s="11"/>
      <c r="D75" s="11"/>
      <c r="E75" s="11"/>
      <c r="F75" s="12"/>
      <c r="ZZ75" s="13"/>
    </row>
    <row r="76" spans="1:702" x14ac:dyDescent="0.3">
      <c r="A76" s="23" t="s">
        <v>142</v>
      </c>
      <c r="B76" s="24" t="s">
        <v>128</v>
      </c>
      <c r="C76" s="11" t="s">
        <v>72</v>
      </c>
      <c r="D76" s="11"/>
      <c r="E76" s="11"/>
      <c r="F76" s="12"/>
      <c r="ZZ76" s="13"/>
    </row>
    <row r="77" spans="1:702" x14ac:dyDescent="0.3">
      <c r="A77" s="23" t="s">
        <v>143</v>
      </c>
      <c r="B77" s="24" t="s">
        <v>144</v>
      </c>
      <c r="C77" s="11"/>
      <c r="D77" s="11"/>
      <c r="E77" s="11"/>
      <c r="F77" s="12"/>
      <c r="ZZ77" s="13"/>
    </row>
    <row r="78" spans="1:702" x14ac:dyDescent="0.3">
      <c r="A78" s="21"/>
      <c r="B78" s="43" t="s">
        <v>145</v>
      </c>
      <c r="C78" s="11"/>
      <c r="D78" s="11"/>
      <c r="E78" s="11"/>
      <c r="F78" s="12"/>
      <c r="ZZ78" s="13"/>
    </row>
    <row r="79" spans="1:702" x14ac:dyDescent="0.3">
      <c r="A79" s="21"/>
      <c r="B79" s="43" t="s">
        <v>146</v>
      </c>
      <c r="C79" s="11" t="s">
        <v>46</v>
      </c>
      <c r="D79" s="11"/>
      <c r="E79" s="11"/>
      <c r="F79" s="12"/>
      <c r="ZZ79" s="13"/>
    </row>
    <row r="80" spans="1:702" x14ac:dyDescent="0.3">
      <c r="A80" s="21"/>
      <c r="B80" s="43" t="s">
        <v>147</v>
      </c>
      <c r="C80" s="11" t="s">
        <v>46</v>
      </c>
      <c r="D80" s="11"/>
      <c r="E80" s="11"/>
      <c r="F80" s="12"/>
      <c r="ZZ80" s="13"/>
    </row>
    <row r="81" spans="1:702" ht="26.4" x14ac:dyDescent="0.3">
      <c r="A81" s="21"/>
      <c r="B81" s="43" t="s">
        <v>148</v>
      </c>
      <c r="C81" s="11" t="s">
        <v>46</v>
      </c>
      <c r="D81" s="11"/>
      <c r="E81" s="11"/>
      <c r="F81" s="12"/>
      <c r="ZZ81" s="13"/>
    </row>
    <row r="82" spans="1:702" x14ac:dyDescent="0.3">
      <c r="A82" s="23" t="s">
        <v>150</v>
      </c>
      <c r="B82" s="24" t="s">
        <v>151</v>
      </c>
      <c r="C82" s="11"/>
      <c r="D82" s="11"/>
      <c r="E82" s="11"/>
      <c r="F82" s="12"/>
      <c r="ZZ82" s="13"/>
    </row>
    <row r="83" spans="1:702" ht="26.4" x14ac:dyDescent="0.3">
      <c r="A83" s="21"/>
      <c r="B83" s="43" t="s">
        <v>149</v>
      </c>
      <c r="C83" s="11" t="s">
        <v>46</v>
      </c>
      <c r="D83" s="11"/>
      <c r="E83" s="11"/>
      <c r="F83" s="12"/>
      <c r="ZZ83" s="13"/>
    </row>
    <row r="84" spans="1:702" x14ac:dyDescent="0.3">
      <c r="A84" s="42" t="s">
        <v>152</v>
      </c>
      <c r="B84" s="22" t="s">
        <v>153</v>
      </c>
      <c r="C84" s="11"/>
      <c r="D84" s="11"/>
      <c r="E84" s="11"/>
      <c r="F84" s="12"/>
      <c r="ZZ84" s="13"/>
    </row>
    <row r="85" spans="1:702" x14ac:dyDescent="0.3">
      <c r="A85" s="23" t="s">
        <v>171</v>
      </c>
      <c r="B85" s="24" t="s">
        <v>154</v>
      </c>
      <c r="C85" s="11" t="s">
        <v>70</v>
      </c>
      <c r="D85" s="11"/>
      <c r="E85" s="11"/>
      <c r="F85" s="12"/>
      <c r="ZZ85" s="13"/>
    </row>
    <row r="86" spans="1:702" x14ac:dyDescent="0.3">
      <c r="A86" s="23" t="s">
        <v>172</v>
      </c>
      <c r="B86" s="24" t="s">
        <v>155</v>
      </c>
      <c r="C86" s="11"/>
      <c r="D86" s="11"/>
      <c r="E86" s="11"/>
      <c r="F86" s="12"/>
      <c r="ZZ86" s="13"/>
    </row>
    <row r="87" spans="1:702" x14ac:dyDescent="0.3">
      <c r="A87" s="21"/>
      <c r="B87" s="43" t="s">
        <v>157</v>
      </c>
      <c r="C87" s="11" t="s">
        <v>70</v>
      </c>
      <c r="D87" s="11"/>
      <c r="E87" s="11"/>
      <c r="F87" s="12"/>
      <c r="ZZ87" s="13"/>
    </row>
    <row r="88" spans="1:702" x14ac:dyDescent="0.3">
      <c r="A88" s="21"/>
      <c r="B88" s="43" t="s">
        <v>156</v>
      </c>
      <c r="C88" s="11" t="s">
        <v>70</v>
      </c>
      <c r="D88" s="11"/>
      <c r="E88" s="11"/>
      <c r="F88" s="12"/>
      <c r="ZZ88" s="13"/>
    </row>
    <row r="89" spans="1:702" x14ac:dyDescent="0.3">
      <c r="A89" s="42"/>
      <c r="B89" s="43" t="s">
        <v>139</v>
      </c>
      <c r="C89" s="11"/>
      <c r="D89" s="11"/>
      <c r="E89" s="11"/>
      <c r="F89" s="12"/>
      <c r="ZZ89" s="13"/>
    </row>
    <row r="90" spans="1:702" x14ac:dyDescent="0.3">
      <c r="A90" s="23"/>
      <c r="B90" s="43" t="s">
        <v>139</v>
      </c>
      <c r="C90" s="11"/>
      <c r="D90" s="11"/>
      <c r="E90" s="11"/>
      <c r="F90" s="12"/>
      <c r="ZZ90" s="13"/>
    </row>
    <row r="91" spans="1:702" x14ac:dyDescent="0.3">
      <c r="A91" s="23"/>
      <c r="B91" s="43" t="s">
        <v>139</v>
      </c>
      <c r="C91" s="11"/>
      <c r="D91" s="11"/>
      <c r="E91" s="11"/>
      <c r="F91" s="12"/>
      <c r="ZZ91" s="13"/>
    </row>
    <row r="92" spans="1:702" x14ac:dyDescent="0.3">
      <c r="A92" s="23" t="s">
        <v>170</v>
      </c>
      <c r="B92" s="24" t="s">
        <v>169</v>
      </c>
      <c r="C92" s="11"/>
      <c r="D92" s="11"/>
      <c r="E92" s="11"/>
      <c r="F92" s="12"/>
      <c r="ZZ92" s="13"/>
    </row>
    <row r="93" spans="1:702" x14ac:dyDescent="0.3">
      <c r="A93" s="23"/>
      <c r="B93" s="43" t="s">
        <v>158</v>
      </c>
      <c r="C93" s="11" t="s">
        <v>70</v>
      </c>
      <c r="D93" s="11"/>
      <c r="E93" s="11"/>
      <c r="F93" s="12"/>
      <c r="ZZ93" s="13"/>
    </row>
    <row r="94" spans="1:702" x14ac:dyDescent="0.3">
      <c r="A94" s="23"/>
      <c r="B94" s="43" t="s">
        <v>159</v>
      </c>
      <c r="C94" s="11" t="s">
        <v>70</v>
      </c>
      <c r="D94" s="11"/>
      <c r="E94" s="11"/>
      <c r="F94" s="12"/>
      <c r="ZZ94" s="13"/>
    </row>
    <row r="95" spans="1:702" x14ac:dyDescent="0.3">
      <c r="A95" s="23" t="s">
        <v>168</v>
      </c>
      <c r="B95" s="24" t="s">
        <v>160</v>
      </c>
      <c r="C95" s="11" t="s">
        <v>70</v>
      </c>
      <c r="D95" s="11"/>
      <c r="E95" s="11"/>
      <c r="F95" s="12"/>
      <c r="ZZ95" s="13"/>
    </row>
    <row r="96" spans="1:702" x14ac:dyDescent="0.3">
      <c r="A96" s="23" t="s">
        <v>167</v>
      </c>
      <c r="B96" s="24" t="s">
        <v>162</v>
      </c>
      <c r="C96" s="11"/>
      <c r="D96" s="11"/>
      <c r="E96" s="11"/>
      <c r="F96" s="12"/>
    </row>
    <row r="97" spans="1:702" x14ac:dyDescent="0.3">
      <c r="A97" s="23"/>
      <c r="B97" s="44" t="s">
        <v>127</v>
      </c>
      <c r="C97" s="11" t="s">
        <v>72</v>
      </c>
      <c r="D97" s="11"/>
      <c r="E97" s="11"/>
      <c r="F97" s="12"/>
      <c r="ZZ97" s="13"/>
    </row>
    <row r="98" spans="1:702" x14ac:dyDescent="0.3">
      <c r="A98" s="23"/>
      <c r="B98" s="44" t="s">
        <v>189</v>
      </c>
      <c r="C98" s="11" t="s">
        <v>45</v>
      </c>
      <c r="D98" s="11"/>
      <c r="E98" s="11"/>
      <c r="F98" s="12"/>
      <c r="ZZ98" s="13"/>
    </row>
    <row r="99" spans="1:702" x14ac:dyDescent="0.3">
      <c r="A99" s="21"/>
      <c r="B99" s="44" t="s">
        <v>163</v>
      </c>
      <c r="C99" s="11" t="s">
        <v>46</v>
      </c>
      <c r="D99" s="11"/>
      <c r="E99" s="11"/>
      <c r="F99" s="12"/>
      <c r="ZZ99" s="13"/>
    </row>
    <row r="100" spans="1:702" x14ac:dyDescent="0.3">
      <c r="A100" s="21"/>
      <c r="B100" s="44" t="s">
        <v>164</v>
      </c>
      <c r="C100" s="11" t="s">
        <v>46</v>
      </c>
      <c r="D100" s="11"/>
      <c r="E100" s="11"/>
      <c r="F100" s="12"/>
      <c r="ZZ100" s="13"/>
    </row>
    <row r="101" spans="1:702" x14ac:dyDescent="0.3">
      <c r="A101" s="21"/>
      <c r="B101" s="44" t="s">
        <v>161</v>
      </c>
      <c r="C101" s="11" t="s">
        <v>70</v>
      </c>
      <c r="D101" s="11"/>
      <c r="E101" s="11"/>
      <c r="F101" s="12"/>
      <c r="ZZ101" s="13"/>
    </row>
    <row r="102" spans="1:702" x14ac:dyDescent="0.3">
      <c r="A102" s="21"/>
      <c r="B102" s="44" t="s">
        <v>165</v>
      </c>
      <c r="C102" s="11" t="s">
        <v>46</v>
      </c>
      <c r="D102" s="11"/>
      <c r="E102" s="11"/>
      <c r="F102" s="12"/>
      <c r="ZZ102" s="13"/>
    </row>
    <row r="103" spans="1:702" x14ac:dyDescent="0.3">
      <c r="A103" s="21"/>
      <c r="B103" s="44" t="s">
        <v>166</v>
      </c>
      <c r="C103" s="11" t="s">
        <v>46</v>
      </c>
      <c r="D103" s="11"/>
      <c r="E103" s="11"/>
      <c r="F103" s="12"/>
      <c r="ZZ103" s="13"/>
    </row>
    <row r="104" spans="1:702" ht="26.4" x14ac:dyDescent="0.3">
      <c r="A104" s="23" t="s">
        <v>179</v>
      </c>
      <c r="B104" s="24" t="s">
        <v>173</v>
      </c>
      <c r="C104" s="11"/>
      <c r="D104" s="11"/>
      <c r="E104" s="11"/>
      <c r="F104" s="12"/>
    </row>
    <row r="105" spans="1:702" x14ac:dyDescent="0.3">
      <c r="A105" s="23"/>
      <c r="B105" s="45" t="s">
        <v>174</v>
      </c>
      <c r="C105" s="11" t="s">
        <v>70</v>
      </c>
      <c r="D105" s="11"/>
      <c r="E105" s="11"/>
      <c r="F105" s="12"/>
      <c r="ZZ105" s="13"/>
    </row>
    <row r="106" spans="1:702" x14ac:dyDescent="0.3">
      <c r="A106" s="21"/>
      <c r="B106" s="45" t="s">
        <v>175</v>
      </c>
      <c r="C106" s="11" t="s">
        <v>70</v>
      </c>
      <c r="D106" s="11"/>
      <c r="E106" s="11"/>
      <c r="F106" s="12"/>
      <c r="ZZ106" s="13"/>
    </row>
    <row r="107" spans="1:702" x14ac:dyDescent="0.3">
      <c r="A107" s="21"/>
      <c r="B107" s="45" t="s">
        <v>176</v>
      </c>
      <c r="C107" s="11" t="s">
        <v>46</v>
      </c>
      <c r="D107" s="11"/>
      <c r="E107" s="11"/>
      <c r="F107" s="12"/>
      <c r="ZZ107" s="13"/>
    </row>
    <row r="108" spans="1:702" x14ac:dyDescent="0.3">
      <c r="A108" s="21"/>
      <c r="B108" s="45" t="s">
        <v>177</v>
      </c>
      <c r="C108" s="11" t="s">
        <v>46</v>
      </c>
      <c r="D108" s="11"/>
      <c r="E108" s="11"/>
      <c r="F108" s="12"/>
      <c r="ZZ108" s="13"/>
    </row>
    <row r="109" spans="1:702" x14ac:dyDescent="0.3">
      <c r="A109" s="21"/>
      <c r="B109" s="45" t="s">
        <v>178</v>
      </c>
      <c r="C109" s="11" t="s">
        <v>46</v>
      </c>
      <c r="D109" s="11"/>
      <c r="E109" s="11"/>
      <c r="F109" s="12"/>
      <c r="ZZ109" s="13"/>
    </row>
    <row r="110" spans="1:702" x14ac:dyDescent="0.3">
      <c r="A110" s="42" t="s">
        <v>180</v>
      </c>
      <c r="B110" s="22" t="s">
        <v>181</v>
      </c>
      <c r="C110" s="11"/>
      <c r="D110" s="11"/>
      <c r="E110" s="11"/>
      <c r="F110" s="12"/>
      <c r="ZZ110" s="13"/>
    </row>
    <row r="111" spans="1:702" x14ac:dyDescent="0.3">
      <c r="A111" s="23" t="s">
        <v>182</v>
      </c>
      <c r="B111" s="24" t="s">
        <v>128</v>
      </c>
      <c r="C111" s="11" t="s">
        <v>72</v>
      </c>
      <c r="D111" s="11"/>
      <c r="E111" s="11"/>
      <c r="F111" s="12"/>
      <c r="ZZ111" s="13"/>
    </row>
    <row r="112" spans="1:702" x14ac:dyDescent="0.3">
      <c r="A112" s="23" t="s">
        <v>183</v>
      </c>
      <c r="B112" s="24" t="s">
        <v>184</v>
      </c>
      <c r="C112" s="11" t="s">
        <v>46</v>
      </c>
      <c r="D112" s="11"/>
      <c r="E112" s="11"/>
      <c r="F112" s="12"/>
      <c r="ZZ112" s="13"/>
    </row>
    <row r="113" spans="1:702" x14ac:dyDescent="0.3">
      <c r="A113" s="23" t="s">
        <v>185</v>
      </c>
      <c r="B113" s="24" t="s">
        <v>186</v>
      </c>
      <c r="C113" s="11"/>
      <c r="D113" s="11"/>
      <c r="E113" s="11"/>
      <c r="F113" s="12"/>
      <c r="ZZ113" s="13"/>
    </row>
    <row r="114" spans="1:702" x14ac:dyDescent="0.3">
      <c r="A114" s="21"/>
      <c r="B114" s="45" t="s">
        <v>187</v>
      </c>
      <c r="C114" s="11" t="s">
        <v>70</v>
      </c>
      <c r="D114" s="11"/>
      <c r="E114" s="11"/>
      <c r="F114" s="12"/>
      <c r="ZZ114" s="13"/>
    </row>
    <row r="115" spans="1:702" x14ac:dyDescent="0.3">
      <c r="A115" s="21"/>
      <c r="B115" s="45" t="s">
        <v>188</v>
      </c>
      <c r="C115" s="11" t="s">
        <v>70</v>
      </c>
      <c r="D115" s="11"/>
      <c r="E115" s="11"/>
      <c r="F115" s="12"/>
      <c r="ZZ115" s="13"/>
    </row>
    <row r="116" spans="1:702" x14ac:dyDescent="0.3">
      <c r="A116" s="21"/>
      <c r="B116" s="45" t="s">
        <v>135</v>
      </c>
      <c r="C116" s="11" t="s">
        <v>45</v>
      </c>
      <c r="D116" s="11"/>
      <c r="E116" s="11"/>
      <c r="F116" s="12"/>
      <c r="ZZ116" s="13"/>
    </row>
    <row r="117" spans="1:702" x14ac:dyDescent="0.3">
      <c r="A117" s="21"/>
      <c r="B117" s="45" t="s">
        <v>136</v>
      </c>
      <c r="C117" s="11" t="s">
        <v>46</v>
      </c>
      <c r="D117" s="11"/>
      <c r="E117" s="11"/>
      <c r="F117" s="12"/>
      <c r="ZZ117" s="13"/>
    </row>
    <row r="118" spans="1:702" x14ac:dyDescent="0.3">
      <c r="A118" s="21"/>
      <c r="B118" s="45" t="s">
        <v>137</v>
      </c>
      <c r="C118" s="11" t="s">
        <v>46</v>
      </c>
      <c r="D118" s="11"/>
      <c r="E118" s="11"/>
      <c r="F118" s="12"/>
      <c r="ZZ118" s="13"/>
    </row>
    <row r="119" spans="1:702" x14ac:dyDescent="0.3">
      <c r="A119" s="21"/>
      <c r="B119" s="45" t="s">
        <v>176</v>
      </c>
      <c r="C119" s="11" t="s">
        <v>46</v>
      </c>
      <c r="D119" s="11"/>
      <c r="E119" s="11"/>
      <c r="F119" s="12"/>
      <c r="ZZ119" s="13"/>
    </row>
    <row r="120" spans="1:702" x14ac:dyDescent="0.3">
      <c r="A120" s="42" t="s">
        <v>190</v>
      </c>
      <c r="B120" s="22" t="s">
        <v>73</v>
      </c>
      <c r="C120" s="11"/>
      <c r="D120" s="11"/>
      <c r="E120" s="11"/>
      <c r="F120" s="12"/>
      <c r="ZZ120" s="13"/>
    </row>
    <row r="121" spans="1:702" x14ac:dyDescent="0.3">
      <c r="A121" s="21"/>
      <c r="B121" s="43" t="s">
        <v>191</v>
      </c>
      <c r="C121" s="11" t="s">
        <v>72</v>
      </c>
      <c r="D121" s="11"/>
      <c r="E121" s="11"/>
      <c r="F121" s="12"/>
      <c r="ZZ121" s="13"/>
    </row>
    <row r="122" spans="1:702" x14ac:dyDescent="0.3">
      <c r="A122" s="42" t="s">
        <v>192</v>
      </c>
      <c r="B122" s="22" t="s">
        <v>193</v>
      </c>
      <c r="C122" s="11"/>
      <c r="D122" s="11"/>
      <c r="E122" s="11"/>
      <c r="F122" s="12"/>
      <c r="ZZ122" s="13"/>
    </row>
    <row r="123" spans="1:702" x14ac:dyDescent="0.3">
      <c r="A123" s="21"/>
      <c r="B123" s="43" t="s">
        <v>135</v>
      </c>
      <c r="C123" s="11" t="s">
        <v>45</v>
      </c>
      <c r="D123" s="11"/>
      <c r="E123" s="11"/>
      <c r="F123" s="12"/>
      <c r="ZZ123" s="13"/>
    </row>
    <row r="124" spans="1:702" x14ac:dyDescent="0.3">
      <c r="A124" s="21"/>
      <c r="B124" s="43" t="s">
        <v>136</v>
      </c>
      <c r="C124" s="11" t="s">
        <v>46</v>
      </c>
      <c r="D124" s="11"/>
      <c r="E124" s="11"/>
      <c r="F124" s="12"/>
      <c r="ZZ124" s="13"/>
    </row>
    <row r="125" spans="1:702" x14ac:dyDescent="0.3">
      <c r="A125" s="23"/>
      <c r="B125" s="43" t="s">
        <v>137</v>
      </c>
      <c r="C125" s="11" t="s">
        <v>46</v>
      </c>
      <c r="D125" s="11"/>
      <c r="E125" s="11"/>
      <c r="F125" s="12"/>
      <c r="ZZ125" s="13"/>
    </row>
    <row r="126" spans="1:702" x14ac:dyDescent="0.3">
      <c r="A126" s="21"/>
      <c r="B126" s="43" t="s">
        <v>138</v>
      </c>
      <c r="C126" s="11"/>
      <c r="D126" s="11"/>
      <c r="E126" s="11"/>
      <c r="F126" s="12"/>
      <c r="ZZ126" s="13"/>
    </row>
    <row r="127" spans="1:702" x14ac:dyDescent="0.3">
      <c r="A127" s="42"/>
      <c r="B127" s="43" t="s">
        <v>139</v>
      </c>
      <c r="C127" s="11" t="s">
        <v>45</v>
      </c>
      <c r="D127" s="11"/>
      <c r="E127" s="11"/>
      <c r="F127" s="12"/>
      <c r="ZZ127" s="13"/>
    </row>
    <row r="128" spans="1:702" x14ac:dyDescent="0.3">
      <c r="A128" s="23"/>
      <c r="B128" s="43" t="s">
        <v>139</v>
      </c>
      <c r="C128" s="11" t="s">
        <v>45</v>
      </c>
      <c r="D128" s="11"/>
      <c r="E128" s="11"/>
      <c r="F128" s="12"/>
      <c r="ZZ128" s="13"/>
    </row>
    <row r="129" spans="1:702" x14ac:dyDescent="0.3">
      <c r="A129" s="23"/>
      <c r="B129" s="43" t="s">
        <v>139</v>
      </c>
      <c r="C129" s="11" t="s">
        <v>45</v>
      </c>
      <c r="D129" s="11"/>
      <c r="E129" s="11"/>
      <c r="F129" s="12"/>
      <c r="ZZ129" s="13"/>
    </row>
    <row r="130" spans="1:702" x14ac:dyDescent="0.3">
      <c r="A130" s="23"/>
      <c r="B130" s="43" t="s">
        <v>139</v>
      </c>
      <c r="C130" s="11" t="s">
        <v>45</v>
      </c>
      <c r="D130" s="11"/>
      <c r="E130" s="11"/>
      <c r="F130" s="12"/>
      <c r="ZZ130" s="13"/>
    </row>
    <row r="131" spans="1:702" ht="26.4" x14ac:dyDescent="0.3">
      <c r="A131" s="21"/>
      <c r="B131" s="43" t="s">
        <v>74</v>
      </c>
      <c r="C131" s="11" t="s">
        <v>46</v>
      </c>
      <c r="D131" s="11"/>
      <c r="E131" s="11"/>
      <c r="F131" s="12"/>
      <c r="ZZ131" s="13"/>
    </row>
    <row r="132" spans="1:702" x14ac:dyDescent="0.3">
      <c r="A132" s="42" t="s">
        <v>195</v>
      </c>
      <c r="B132" s="22" t="s">
        <v>200</v>
      </c>
      <c r="C132" s="11"/>
      <c r="D132" s="11"/>
      <c r="E132" s="11"/>
      <c r="F132" s="12"/>
      <c r="ZZ132" s="13"/>
    </row>
    <row r="133" spans="1:702" ht="26.4" x14ac:dyDescent="0.3">
      <c r="A133" s="21"/>
      <c r="B133" s="43" t="s">
        <v>196</v>
      </c>
      <c r="C133" s="11" t="s">
        <v>46</v>
      </c>
      <c r="D133" s="11"/>
      <c r="E133" s="11"/>
      <c r="F133" s="12"/>
      <c r="ZZ133" s="13"/>
    </row>
    <row r="134" spans="1:702" x14ac:dyDescent="0.3">
      <c r="A134" s="33"/>
      <c r="B134" s="34"/>
      <c r="C134" s="11"/>
      <c r="D134" s="11"/>
      <c r="E134" s="11"/>
      <c r="F134" s="12"/>
    </row>
    <row r="135" spans="1:702" x14ac:dyDescent="0.3">
      <c r="A135" s="27"/>
      <c r="B135" s="28" t="s">
        <v>197</v>
      </c>
      <c r="C135" s="11"/>
      <c r="D135" s="11"/>
      <c r="E135" s="11"/>
      <c r="F135" s="29">
        <f>SUBTOTAL(109,F97:F134)</f>
        <v>0</v>
      </c>
      <c r="G135" s="30"/>
      <c r="ZY135" t="s">
        <v>40</v>
      </c>
    </row>
    <row r="136" spans="1:702" x14ac:dyDescent="0.3">
      <c r="A136" s="5"/>
      <c r="B136" s="6"/>
      <c r="C136" s="11"/>
      <c r="D136" s="11"/>
      <c r="E136" s="11"/>
      <c r="F136" s="8"/>
    </row>
    <row r="137" spans="1:702" x14ac:dyDescent="0.3">
      <c r="A137" s="33"/>
      <c r="B137" s="36"/>
      <c r="C137" s="37"/>
      <c r="D137" s="37"/>
      <c r="E137" s="37"/>
      <c r="F137" s="35"/>
    </row>
    <row r="138" spans="1:702" x14ac:dyDescent="0.3">
      <c r="A138" s="38"/>
      <c r="B138" s="38"/>
      <c r="C138" s="38"/>
      <c r="D138" s="38"/>
      <c r="E138" s="38"/>
      <c r="F138" s="38"/>
    </row>
    <row r="139" spans="1:702" x14ac:dyDescent="0.3">
      <c r="B139" s="39" t="s">
        <v>198</v>
      </c>
      <c r="F139" s="40">
        <f>SUBTOTAL(109,F4:F137)</f>
        <v>0</v>
      </c>
      <c r="ZY139" t="s">
        <v>41</v>
      </c>
    </row>
    <row r="140" spans="1:702" x14ac:dyDescent="0.3">
      <c r="A140" s="41">
        <v>20</v>
      </c>
      <c r="B140" s="39" t="s">
        <v>47</v>
      </c>
      <c r="F140" s="40">
        <f>(F139*A140)/100</f>
        <v>0</v>
      </c>
      <c r="ZY140" t="s">
        <v>42</v>
      </c>
    </row>
    <row r="141" spans="1:702" x14ac:dyDescent="0.3">
      <c r="B141" s="39" t="s">
        <v>43</v>
      </c>
      <c r="F141" s="40">
        <f>F139+F140</f>
        <v>0</v>
      </c>
      <c r="ZY141" t="s">
        <v>44</v>
      </c>
    </row>
    <row r="142" spans="1:702" x14ac:dyDescent="0.3">
      <c r="A142" s="38"/>
      <c r="B142" s="38"/>
      <c r="C142" s="38"/>
      <c r="D142" s="38"/>
      <c r="E142" s="38"/>
      <c r="F142" s="38"/>
    </row>
    <row r="143" spans="1:702" x14ac:dyDescent="0.3">
      <c r="B143" s="39" t="s">
        <v>199</v>
      </c>
      <c r="F143" s="40">
        <f>SUBTOTAL(109,F8:F141)</f>
        <v>0</v>
      </c>
      <c r="ZY143" t="s">
        <v>41</v>
      </c>
    </row>
    <row r="144" spans="1:702" x14ac:dyDescent="0.3">
      <c r="A144" s="41">
        <v>20</v>
      </c>
      <c r="B144" s="39" t="s">
        <v>47</v>
      </c>
      <c r="F144" s="40">
        <f>(F143*A144)/100</f>
        <v>0</v>
      </c>
      <c r="ZY144" t="s">
        <v>42</v>
      </c>
    </row>
    <row r="145" spans="2:701" x14ac:dyDescent="0.3">
      <c r="B145" s="39" t="s">
        <v>43</v>
      </c>
      <c r="F145" s="40">
        <f>F143+F144</f>
        <v>0</v>
      </c>
      <c r="ZY145" t="s">
        <v>44</v>
      </c>
    </row>
    <row r="146" spans="2:701" x14ac:dyDescent="0.3">
      <c r="F146" s="40"/>
    </row>
    <row r="147" spans="2:701" x14ac:dyDescent="0.3">
      <c r="F147" s="40"/>
    </row>
  </sheetData>
  <mergeCells count="1">
    <mergeCell ref="A1:F1"/>
  </mergeCells>
  <phoneticPr fontId="23" type="noConversion"/>
  <printOptions horizontalCentered="1"/>
  <pageMargins left="0" right="0" top="0" bottom="0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N°05 ELECTRICITE</vt:lpstr>
      <vt:lpstr>'Lot N°05 ELECTRICITE'!Impression_des_titres</vt:lpstr>
      <vt:lpstr>'Lot N°05 ELECTRICITE'!Zone_d_impression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aphilippard</dc:creator>
  <cp:lastModifiedBy>Arnaud PHILIPPARD</cp:lastModifiedBy>
  <dcterms:created xsi:type="dcterms:W3CDTF">2026-03-25T08:35:48Z</dcterms:created>
  <dcterms:modified xsi:type="dcterms:W3CDTF">2026-04-03T09:38:52Z</dcterms:modified>
</cp:coreProperties>
</file>